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aunor-my.sharepoint.com/personal/violeta_ambrazeviciene_krs_lt/Documents/dokumentai/PIRKIMAI darbai 2026/Piliuonos stadionas/"/>
    </mc:Choice>
  </mc:AlternateContent>
  <xr:revisionPtr revIDLastSave="0" documentId="8_{E9F0C636-1047-4BCE-86E6-F846C6130CAC}" xr6:coauthVersionLast="47" xr6:coauthVersionMax="47" xr10:uidLastSave="{00000000-0000-0000-0000-000000000000}"/>
  <bookViews>
    <workbookView xWindow="-93" yWindow="-93" windowWidth="25786" windowHeight="13986" xr2:uid="{1E1365CB-CD1B-4719-A0E4-519176423ED9}"/>
  </bookViews>
  <sheets>
    <sheet name="Sheet1" sheetId="1" r:id="rId1"/>
  </sheets>
  <definedNames>
    <definedName name="_xlnm.Print_Titles" localSheetId="0">Sheet1!$10:$11</definedName>
  </definedNames>
  <calcPr calcId="191029"/>
</workbook>
</file>

<file path=xl/calcChain.xml><?xml version="1.0" encoding="utf-8"?>
<calcChain xmlns="http://schemas.openxmlformats.org/spreadsheetml/2006/main">
  <c r="G39" i="1" l="1"/>
  <c r="G40" i="1" s="1"/>
  <c r="G42" i="1" s="1"/>
  <c r="G9" i="1" l="1"/>
  <c r="G41" i="1"/>
</calcChain>
</file>

<file path=xl/sharedStrings.xml><?xml version="1.0" encoding="utf-8"?>
<sst xmlns="http://schemas.openxmlformats.org/spreadsheetml/2006/main" count="125" uniqueCount="103">
  <si>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</si>
  <si>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</si>
  <si>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</si>
  <si>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</si>
  <si>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</si>
  <si>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</si>
  <si>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</si>
  <si>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</si>
  <si>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</si>
  <si>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</si>
  <si>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</si>
  <si>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Kaina  EUR       </t>
  </si>
  <si>
    <t xml:space="preserve">   1</t>
  </si>
  <si>
    <t>Montavimo darbai ir medžiagos</t>
  </si>
  <si>
    <t>Iki 1 m gylio tranšėjų kabeliams kasimas 0,15 m3 kaušo talpos ekskavatoriumi ( gruntas II grupės, kabelių skaičius iki  2 vnt)  k9=1.15</t>
  </si>
  <si>
    <t>N21P-0102</t>
  </si>
  <si>
    <t>km</t>
  </si>
  <si>
    <t xml:space="preserve">   2</t>
  </si>
  <si>
    <t>Kabelių apsaugos plastikinių gofruotų vamzdžių klojimas tranšėjose , kai vamzdžio išorinis skersmuo daugiau 32 mm iki 63 mm</t>
  </si>
  <si>
    <t>N21P-0116</t>
  </si>
  <si>
    <t>100m</t>
  </si>
  <si>
    <t xml:space="preserve">   3</t>
  </si>
  <si>
    <t>Kabelių įtraukimas į paklotus vamzdžius tranšėjose , kai 1 m kabelio masė iki 1 kg</t>
  </si>
  <si>
    <t>N21P-0118</t>
  </si>
  <si>
    <t xml:space="preserve">   4</t>
  </si>
  <si>
    <t>Iki 1 m gylio tranšėjų kabeliams užpylimas iki 15 kW (21 AG) galios buldozeriais iš sankasos ( gruntas II grupės, kabelių skaičius  1 vnt)  k9=1.15</t>
  </si>
  <si>
    <t>N21P-0107</t>
  </si>
  <si>
    <t xml:space="preserve">   5</t>
  </si>
  <si>
    <t>Kabelių tiesimas įrengtomis konstrukcijomis arba loviais, tvirtinant visu ilgiu , kai 1 m kabelio masė iki 1 kg</t>
  </si>
  <si>
    <t>N21P-0122</t>
  </si>
  <si>
    <t xml:space="preserve">   6</t>
  </si>
  <si>
    <t>Cinkuotų apšvietimo stulpų montavimas gelžbetoniniuose pamatuose, gręžiant , kai apšvietimo stulpų aukštis daugiau 6,5m iki 8,5m</t>
  </si>
  <si>
    <t>N57P-6317</t>
  </si>
  <si>
    <t>vnt.</t>
  </si>
  <si>
    <t xml:space="preserve">   7</t>
  </si>
  <si>
    <t>Cinkuotų apšvietimo stulpų montavimas gelžbetoniniuose pamatuose, gręžiant , kai apšvietimo stulpų aukštis daugiau 10,5m</t>
  </si>
  <si>
    <t xml:space="preserve">   8</t>
  </si>
  <si>
    <t>Cinkuotų kronšteinų prožektoriams montavimas ant apšvietimo stulpų iš autobokštelio, kai kronšteino masė daugiau 5 kg</t>
  </si>
  <si>
    <t>N57P-6321</t>
  </si>
  <si>
    <t xml:space="preserve">   9</t>
  </si>
  <si>
    <t>Prožektorių su 500 W galios lempomis montavimas, tvirtinant prie kronšteinų ant atramų</t>
  </si>
  <si>
    <t>N21-353</t>
  </si>
  <si>
    <t>100vnt</t>
  </si>
  <si>
    <t xml:space="preserve">  10</t>
  </si>
  <si>
    <t>Šviesos diodų lempų šviestuvų gatvių apšvietimui montavimas ant įrengtų apšvietimo atramų</t>
  </si>
  <si>
    <t>N21P-0701</t>
  </si>
  <si>
    <t xml:space="preserve">  11</t>
  </si>
  <si>
    <t>Tranzitinių spintų montavimas</t>
  </si>
  <si>
    <t>N21-119</t>
  </si>
  <si>
    <t xml:space="preserve">  12</t>
  </si>
  <si>
    <t>Įžeminimo kontūro įrengimas iš vieno elektrodo iki 5 m ilgio su horizontalia įžeminimo šyna iki 1m ilgio</t>
  </si>
  <si>
    <t>N33-66</t>
  </si>
  <si>
    <t>kompl.</t>
  </si>
  <si>
    <t xml:space="preserve">  13</t>
  </si>
  <si>
    <t>1kV galios kabelis su aliuminio gysla  AXPK-PLUS 4G16 RE (deg.kl.Eca)</t>
  </si>
  <si>
    <t>3556-101</t>
  </si>
  <si>
    <t>m</t>
  </si>
  <si>
    <t xml:space="preserve">  14</t>
  </si>
  <si>
    <t>750V galios variniai kabeliai CYKY-J (apvalūs, su užpildu) 3x1.5</t>
  </si>
  <si>
    <t>3498-38</t>
  </si>
  <si>
    <t xml:space="preserve">  15</t>
  </si>
  <si>
    <t>Apšvietimo valdymo spinta AVS</t>
  </si>
  <si>
    <t xml:space="preserve">   8000507</t>
  </si>
  <si>
    <t xml:space="preserve">  16</t>
  </si>
  <si>
    <t>Apšvietimo atrama 8m</t>
  </si>
  <si>
    <t xml:space="preserve">   8000113</t>
  </si>
  <si>
    <t xml:space="preserve">  17</t>
  </si>
  <si>
    <t>Apšvietimo atrama 12m</t>
  </si>
  <si>
    <t>8000114</t>
  </si>
  <si>
    <t xml:space="preserve">  18</t>
  </si>
  <si>
    <t>Kronšteinas prožektoriams 2 vnt</t>
  </si>
  <si>
    <t xml:space="preserve">   8000334</t>
  </si>
  <si>
    <t xml:space="preserve">  19</t>
  </si>
  <si>
    <t>Pamatas 6-10 m atramai su apsaugine guma VGAP-3</t>
  </si>
  <si>
    <t>991-3</t>
  </si>
  <si>
    <t xml:space="preserve">  20</t>
  </si>
  <si>
    <t>Pamatas 8-12 m atramai su apsaugine guma VGAP-6</t>
  </si>
  <si>
    <t>991-4</t>
  </si>
  <si>
    <t xml:space="preserve">  21</t>
  </si>
  <si>
    <t>Kontaktinė rinklė SV-15</t>
  </si>
  <si>
    <t xml:space="preserve">   8100118</t>
  </si>
  <si>
    <t xml:space="preserve">  22</t>
  </si>
  <si>
    <t>Automatiniai jungikliai 6 A 1P S201-C 6</t>
  </si>
  <si>
    <t>2850-67</t>
  </si>
  <si>
    <t xml:space="preserve">  23</t>
  </si>
  <si>
    <t>Šviestuvas gatvinis LED 45W</t>
  </si>
  <si>
    <t xml:space="preserve">   8100006</t>
  </si>
  <si>
    <t xml:space="preserve">  24</t>
  </si>
  <si>
    <t>Prožektorius DKF 295 250W</t>
  </si>
  <si>
    <t>8000120</t>
  </si>
  <si>
    <t xml:space="preserve">  25</t>
  </si>
  <si>
    <t>Cinkuotas įžeminimo strypas iš plieno 20x1500 mm</t>
  </si>
  <si>
    <t>3860-3</t>
  </si>
  <si>
    <t xml:space="preserve">  26</t>
  </si>
  <si>
    <t>Jungtis įžeminimo strypas - laidininkas</t>
  </si>
  <si>
    <t xml:space="preserve">   8001091</t>
  </si>
  <si>
    <t>Suma be PVM:</t>
  </si>
  <si>
    <t>Suma su PVM:</t>
  </si>
  <si>
    <t>PVM:</t>
  </si>
  <si>
    <t xml:space="preserve">Sudarė :  </t>
  </si>
  <si>
    <t>Stadiono bendras ir futbolo aikštės apšvietimas</t>
  </si>
  <si>
    <t>Statinys               Stadionas</t>
  </si>
  <si>
    <t>Statinių grupė       Piliuonos gimnazija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</si>
</sst>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b/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164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left"/>
    </xf>
    <xf numFmtId="49" fontId="12" fillId="0" borderId="6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168" fontId="13" fillId="0" borderId="6" xfId="0" applyNumberFormat="1" applyFont="1" applyBorder="1" applyAlignment="1">
      <alignment horizontal="right" vertical="top"/>
    </xf>
    <xf numFmtId="169" fontId="13" fillId="0" borderId="6" xfId="0" applyNumberFormat="1" applyFont="1" applyBorder="1" applyAlignment="1">
      <alignment horizontal="right" vertical="top"/>
    </xf>
    <xf numFmtId="170" fontId="13" fillId="0" borderId="6" xfId="0" applyNumberFormat="1" applyFont="1" applyBorder="1" applyAlignment="1">
      <alignment horizontal="right" vertical="top"/>
    </xf>
    <xf numFmtId="49" fontId="2" fillId="0" borderId="6" xfId="0" applyNumberFormat="1" applyFont="1" applyBorder="1" applyAlignment="1">
      <alignment horizontal="right" vertical="top"/>
    </xf>
    <xf numFmtId="164" fontId="13" fillId="0" borderId="4" xfId="0" applyNumberFormat="1" applyFont="1" applyBorder="1" applyAlignment="1">
      <alignment horizontal="right" vertical="top"/>
    </xf>
    <xf numFmtId="170" fontId="15" fillId="0" borderId="6" xfId="0" applyNumberFormat="1" applyFont="1" applyBorder="1" applyAlignment="1">
      <alignment horizontal="right" vertical="top"/>
    </xf>
    <xf numFmtId="166" fontId="5" fillId="0" borderId="6" xfId="0" applyNumberFormat="1" applyFont="1" applyBorder="1" applyAlignment="1">
      <alignment horizontal="right" vertical="top"/>
    </xf>
    <xf numFmtId="170" fontId="15" fillId="0" borderId="6" xfId="0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horizontal="right" vertical="top"/>
    </xf>
    <xf numFmtId="49" fontId="11" fillId="0" borderId="6" xfId="0" applyNumberFormat="1" applyFont="1" applyBorder="1" applyAlignment="1">
      <alignment horizontal="left" vertical="top"/>
    </xf>
    <xf numFmtId="0" fontId="14" fillId="0" borderId="6" xfId="0" applyFont="1" applyBorder="1" applyAlignment="1">
      <alignment vertical="top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5182D-92E6-4A20-A41E-071123CCEF1E}">
  <sheetPr codeName="Sheet1">
    <pageSetUpPr fitToPage="1"/>
  </sheetPr>
  <dimension ref="A1:J82"/>
  <sheetViews>
    <sheetView tabSelected="1" workbookViewId="0">
      <selection activeCell="K66" sqref="K66"/>
    </sheetView>
  </sheetViews>
  <sheetFormatPr defaultRowHeight="12.7"/>
  <cols>
    <col min="1" max="1" width="4" style="13" customWidth="1"/>
    <col min="2" max="2" width="10.5859375" style="13" customWidth="1"/>
    <col min="3" max="3" width="36.41015625" style="7" customWidth="1"/>
    <col min="4" max="4" width="6.87890625" style="7" customWidth="1"/>
    <col min="5" max="5" width="14.1171875" style="12" customWidth="1"/>
    <col min="6" max="6" width="12.703125" style="10" customWidth="1"/>
    <col min="7" max="7" width="15.41015625" style="9" customWidth="1"/>
  </cols>
  <sheetData>
    <row r="1" spans="1:10" ht="12.75" customHeight="1">
      <c r="A1"/>
      <c r="B1"/>
      <c r="C1"/>
      <c r="D1" s="6"/>
      <c r="E1"/>
      <c r="F1"/>
      <c r="G1"/>
    </row>
    <row r="2" spans="1:10" ht="15.35">
      <c r="A2" s="24"/>
      <c r="B2"/>
      <c r="C2"/>
      <c r="D2" s="17"/>
      <c r="E2"/>
      <c r="F2"/>
      <c r="G2"/>
    </row>
    <row r="3" spans="1:10" ht="13.5" customHeight="1">
      <c r="A3"/>
      <c r="B3"/>
      <c r="C3"/>
      <c r="D3" s="18"/>
      <c r="E3"/>
      <c r="F3"/>
      <c r="G3"/>
    </row>
    <row r="4" spans="1:10" ht="13.5" customHeight="1">
      <c r="A4"/>
      <c r="B4"/>
      <c r="C4"/>
      <c r="D4" s="1"/>
      <c r="E4"/>
      <c r="F4"/>
      <c r="G4"/>
    </row>
    <row r="5" spans="1:10" ht="13.5" customHeight="1">
      <c r="A5" s="46" t="s">
        <v>102</v>
      </c>
      <c r="B5" s="47"/>
      <c r="C5" s="47"/>
      <c r="D5" s="47"/>
      <c r="E5" s="47"/>
      <c r="F5"/>
      <c r="G5"/>
    </row>
    <row r="6" spans="1:10" ht="13.5" customHeight="1">
      <c r="A6" s="46" t="s">
        <v>101</v>
      </c>
      <c r="B6" s="47"/>
      <c r="C6" s="47"/>
      <c r="D6" s="47"/>
      <c r="E6" s="47"/>
      <c r="F6"/>
      <c r="G6"/>
    </row>
    <row r="7" spans="1:10" ht="13.5" customHeight="1">
      <c r="A7" s="46" t="s">
        <v>100</v>
      </c>
      <c r="B7" s="47"/>
      <c r="C7" s="47"/>
      <c r="D7" s="47"/>
      <c r="E7" s="47"/>
      <c r="F7"/>
      <c r="G7"/>
    </row>
    <row r="8" spans="1:10" ht="13.5" customHeight="1">
      <c r="A8" s="47"/>
      <c r="B8" s="47"/>
      <c r="C8" s="47"/>
      <c r="D8" s="47"/>
      <c r="E8" s="47"/>
      <c r="F8"/>
      <c r="G8"/>
    </row>
    <row r="9" spans="1:10">
      <c r="A9" s="15"/>
      <c r="B9" s="20"/>
      <c r="C9" s="5"/>
      <c r="D9" s="5"/>
      <c r="E9" s="19"/>
      <c r="F9" s="8"/>
      <c r="G9" s="36">
        <f>+G42</f>
        <v>0</v>
      </c>
    </row>
    <row r="10" spans="1:10" ht="12.75" customHeight="1">
      <c r="A10" s="2" t="s">
        <v>0</v>
      </c>
      <c r="B10" s="2" t="s">
        <v>7</v>
      </c>
      <c r="C10" s="2" t="s">
        <v>2</v>
      </c>
      <c r="D10" s="2" t="s">
        <v>5</v>
      </c>
      <c r="E10" s="50" t="s">
        <v>4</v>
      </c>
      <c r="F10" s="44" t="s">
        <v>11</v>
      </c>
      <c r="G10" s="45"/>
    </row>
    <row r="11" spans="1:10">
      <c r="A11" s="3" t="s">
        <v>1</v>
      </c>
      <c r="B11" s="3" t="s">
        <v>8</v>
      </c>
      <c r="C11" s="3" t="s">
        <v>3</v>
      </c>
      <c r="D11" s="3" t="s">
        <v>6</v>
      </c>
      <c r="E11" s="51"/>
      <c r="F11" s="11" t="s">
        <v>9</v>
      </c>
      <c r="G11" s="16" t="s">
        <v>10</v>
      </c>
    </row>
    <row r="12" spans="1:10">
      <c r="A12" s="25"/>
      <c r="B12" s="25" t="s">
        <v>12</v>
      </c>
      <c r="C12" s="48" t="s">
        <v>13</v>
      </c>
      <c r="D12" s="49"/>
      <c r="E12" s="49"/>
      <c r="F12" s="35"/>
      <c r="G12" s="35"/>
      <c r="H12" s="4"/>
      <c r="I12" s="4"/>
      <c r="J12" s="4"/>
    </row>
    <row r="13" spans="1:10" ht="34">
      <c r="A13" s="26" t="s">
        <v>12</v>
      </c>
      <c r="B13" s="27" t="s">
        <v>15</v>
      </c>
      <c r="C13" s="28" t="s">
        <v>14</v>
      </c>
      <c r="D13" s="27" t="s">
        <v>16</v>
      </c>
      <c r="E13" s="29">
        <v>0.24</v>
      </c>
      <c r="F13" s="30"/>
      <c r="G13" s="31"/>
      <c r="H13" s="21"/>
      <c r="I13" s="4"/>
      <c r="J13" s="4"/>
    </row>
    <row r="14" spans="1:10" ht="34">
      <c r="A14" s="26" t="s">
        <v>17</v>
      </c>
      <c r="B14" s="27" t="s">
        <v>19</v>
      </c>
      <c r="C14" s="28" t="s">
        <v>18</v>
      </c>
      <c r="D14" s="27" t="s">
        <v>20</v>
      </c>
      <c r="E14" s="29">
        <v>2.4</v>
      </c>
      <c r="F14" s="30"/>
      <c r="G14" s="31"/>
      <c r="H14" s="21"/>
      <c r="I14" s="4"/>
      <c r="J14" s="4"/>
    </row>
    <row r="15" spans="1:10" ht="22.7">
      <c r="A15" s="26" t="s">
        <v>21</v>
      </c>
      <c r="B15" s="27" t="s">
        <v>23</v>
      </c>
      <c r="C15" s="28" t="s">
        <v>22</v>
      </c>
      <c r="D15" s="27" t="s">
        <v>20</v>
      </c>
      <c r="E15" s="29">
        <v>2.4</v>
      </c>
      <c r="F15" s="30"/>
      <c r="G15" s="31"/>
      <c r="H15" s="21"/>
      <c r="I15" s="4"/>
      <c r="J15" s="4"/>
    </row>
    <row r="16" spans="1:10" ht="45.35">
      <c r="A16" s="26" t="s">
        <v>24</v>
      </c>
      <c r="B16" s="27" t="s">
        <v>26</v>
      </c>
      <c r="C16" s="28" t="s">
        <v>25</v>
      </c>
      <c r="D16" s="27" t="s">
        <v>16</v>
      </c>
      <c r="E16" s="29">
        <v>0.24</v>
      </c>
      <c r="F16" s="30"/>
      <c r="G16" s="31"/>
      <c r="H16" s="21"/>
      <c r="I16" s="4"/>
      <c r="J16" s="4"/>
    </row>
    <row r="17" spans="1:8" ht="34">
      <c r="A17" s="26" t="s">
        <v>27</v>
      </c>
      <c r="B17" s="27" t="s">
        <v>29</v>
      </c>
      <c r="C17" s="28" t="s">
        <v>28</v>
      </c>
      <c r="D17" s="27" t="s">
        <v>20</v>
      </c>
      <c r="E17" s="29">
        <v>0.6</v>
      </c>
      <c r="F17" s="30"/>
      <c r="G17" s="31"/>
      <c r="H17" s="23"/>
    </row>
    <row r="18" spans="1:8" ht="34">
      <c r="A18" s="26" t="s">
        <v>30</v>
      </c>
      <c r="B18" s="27" t="s">
        <v>32</v>
      </c>
      <c r="C18" s="28" t="s">
        <v>31</v>
      </c>
      <c r="D18" s="27" t="s">
        <v>33</v>
      </c>
      <c r="E18" s="29">
        <v>4</v>
      </c>
      <c r="F18" s="30"/>
      <c r="G18" s="31"/>
      <c r="H18" s="23"/>
    </row>
    <row r="19" spans="1:8" ht="34">
      <c r="A19" s="26" t="s">
        <v>34</v>
      </c>
      <c r="B19" s="27" t="s">
        <v>32</v>
      </c>
      <c r="C19" s="28" t="s">
        <v>35</v>
      </c>
      <c r="D19" s="27" t="s">
        <v>33</v>
      </c>
      <c r="E19" s="29">
        <v>4</v>
      </c>
      <c r="F19" s="30"/>
      <c r="G19" s="31"/>
      <c r="H19" s="23"/>
    </row>
    <row r="20" spans="1:8" ht="34">
      <c r="A20" s="26" t="s">
        <v>36</v>
      </c>
      <c r="B20" s="27" t="s">
        <v>38</v>
      </c>
      <c r="C20" s="28" t="s">
        <v>37</v>
      </c>
      <c r="D20" s="27" t="s">
        <v>33</v>
      </c>
      <c r="E20" s="29">
        <v>4</v>
      </c>
      <c r="F20" s="30"/>
      <c r="G20" s="31"/>
      <c r="H20" s="23"/>
    </row>
    <row r="21" spans="1:8" ht="22.7">
      <c r="A21" s="26" t="s">
        <v>39</v>
      </c>
      <c r="B21" s="27" t="s">
        <v>41</v>
      </c>
      <c r="C21" s="28" t="s">
        <v>40</v>
      </c>
      <c r="D21" s="27" t="s">
        <v>42</v>
      </c>
      <c r="E21" s="29">
        <v>0.08</v>
      </c>
      <c r="F21" s="30"/>
      <c r="G21" s="31"/>
      <c r="H21" s="23"/>
    </row>
    <row r="22" spans="1:8" ht="22.7">
      <c r="A22" s="26" t="s">
        <v>43</v>
      </c>
      <c r="B22" s="27" t="s">
        <v>45</v>
      </c>
      <c r="C22" s="28" t="s">
        <v>44</v>
      </c>
      <c r="D22" s="27" t="s">
        <v>33</v>
      </c>
      <c r="E22" s="29">
        <v>4</v>
      </c>
      <c r="F22" s="30"/>
      <c r="G22" s="31"/>
      <c r="H22" s="23"/>
    </row>
    <row r="23" spans="1:8">
      <c r="A23" s="26" t="s">
        <v>46</v>
      </c>
      <c r="B23" s="27" t="s">
        <v>48</v>
      </c>
      <c r="C23" s="28" t="s">
        <v>47</v>
      </c>
      <c r="D23" s="27" t="s">
        <v>6</v>
      </c>
      <c r="E23" s="29">
        <v>1</v>
      </c>
      <c r="F23" s="30"/>
      <c r="G23" s="31"/>
      <c r="H23" s="23"/>
    </row>
    <row r="24" spans="1:8" ht="34">
      <c r="A24" s="26" t="s">
        <v>49</v>
      </c>
      <c r="B24" s="27" t="s">
        <v>51</v>
      </c>
      <c r="C24" s="28" t="s">
        <v>50</v>
      </c>
      <c r="D24" s="27" t="s">
        <v>52</v>
      </c>
      <c r="E24" s="29">
        <v>9</v>
      </c>
      <c r="F24" s="30"/>
      <c r="G24" s="31"/>
      <c r="H24" s="23"/>
    </row>
    <row r="25" spans="1:8" ht="22.7">
      <c r="A25" s="26" t="s">
        <v>53</v>
      </c>
      <c r="B25" s="27" t="s">
        <v>55</v>
      </c>
      <c r="C25" s="28" t="s">
        <v>54</v>
      </c>
      <c r="D25" s="27" t="s">
        <v>56</v>
      </c>
      <c r="E25" s="29">
        <v>300</v>
      </c>
      <c r="F25" s="30"/>
      <c r="G25" s="31"/>
      <c r="H25" s="23"/>
    </row>
    <row r="26" spans="1:8" ht="22.7">
      <c r="A26" s="26" t="s">
        <v>57</v>
      </c>
      <c r="B26" s="27" t="s">
        <v>59</v>
      </c>
      <c r="C26" s="28" t="s">
        <v>58</v>
      </c>
      <c r="D26" s="27" t="s">
        <v>56</v>
      </c>
      <c r="E26" s="29">
        <v>150</v>
      </c>
      <c r="F26" s="30"/>
      <c r="G26" s="31"/>
      <c r="H26" s="23"/>
    </row>
    <row r="27" spans="1:8">
      <c r="A27" s="26" t="s">
        <v>60</v>
      </c>
      <c r="B27" s="27" t="s">
        <v>62</v>
      </c>
      <c r="C27" s="28" t="s">
        <v>61</v>
      </c>
      <c r="D27" s="27" t="s">
        <v>6</v>
      </c>
      <c r="E27" s="29">
        <v>1</v>
      </c>
      <c r="F27" s="30"/>
      <c r="G27" s="31"/>
      <c r="H27" s="23"/>
    </row>
    <row r="28" spans="1:8">
      <c r="A28" s="26" t="s">
        <v>63</v>
      </c>
      <c r="B28" s="27" t="s">
        <v>65</v>
      </c>
      <c r="C28" s="28" t="s">
        <v>64</v>
      </c>
      <c r="D28" s="27" t="s">
        <v>6</v>
      </c>
      <c r="E28" s="29">
        <v>4</v>
      </c>
      <c r="F28" s="30"/>
      <c r="G28" s="31"/>
      <c r="H28" s="23"/>
    </row>
    <row r="29" spans="1:8">
      <c r="A29" s="26" t="s">
        <v>66</v>
      </c>
      <c r="B29" s="27" t="s">
        <v>68</v>
      </c>
      <c r="C29" s="28" t="s">
        <v>67</v>
      </c>
      <c r="D29" s="27" t="s">
        <v>6</v>
      </c>
      <c r="E29" s="29">
        <v>4</v>
      </c>
      <c r="F29" s="30"/>
      <c r="G29" s="31"/>
      <c r="H29" s="23"/>
    </row>
    <row r="30" spans="1:8">
      <c r="A30" s="26" t="s">
        <v>69</v>
      </c>
      <c r="B30" s="27" t="s">
        <v>71</v>
      </c>
      <c r="C30" s="28" t="s">
        <v>70</v>
      </c>
      <c r="D30" s="27" t="s">
        <v>6</v>
      </c>
      <c r="E30" s="29">
        <v>4</v>
      </c>
      <c r="F30" s="30"/>
      <c r="G30" s="31"/>
      <c r="H30" s="23"/>
    </row>
    <row r="31" spans="1:8" ht="22.7">
      <c r="A31" s="26" t="s">
        <v>72</v>
      </c>
      <c r="B31" s="27" t="s">
        <v>74</v>
      </c>
      <c r="C31" s="28" t="s">
        <v>73</v>
      </c>
      <c r="D31" s="27" t="s">
        <v>52</v>
      </c>
      <c r="E31" s="29">
        <v>4</v>
      </c>
      <c r="F31" s="30"/>
      <c r="G31" s="31"/>
      <c r="H31" s="23"/>
    </row>
    <row r="32" spans="1:8" ht="22.7">
      <c r="A32" s="26" t="s">
        <v>75</v>
      </c>
      <c r="B32" s="27" t="s">
        <v>77</v>
      </c>
      <c r="C32" s="28" t="s">
        <v>76</v>
      </c>
      <c r="D32" s="27" t="s">
        <v>52</v>
      </c>
      <c r="E32" s="29">
        <v>4</v>
      </c>
      <c r="F32" s="30"/>
      <c r="G32" s="31"/>
      <c r="H32" s="23"/>
    </row>
    <row r="33" spans="1:8">
      <c r="A33" s="26" t="s">
        <v>78</v>
      </c>
      <c r="B33" s="27" t="s">
        <v>80</v>
      </c>
      <c r="C33" s="28" t="s">
        <v>79</v>
      </c>
      <c r="D33" s="27" t="s">
        <v>6</v>
      </c>
      <c r="E33" s="29">
        <v>8</v>
      </c>
      <c r="F33" s="30"/>
      <c r="G33" s="31"/>
      <c r="H33" s="23"/>
    </row>
    <row r="34" spans="1:8">
      <c r="A34" s="26" t="s">
        <v>81</v>
      </c>
      <c r="B34" s="27" t="s">
        <v>83</v>
      </c>
      <c r="C34" s="28" t="s">
        <v>82</v>
      </c>
      <c r="D34" s="27" t="s">
        <v>6</v>
      </c>
      <c r="E34" s="29">
        <v>12</v>
      </c>
      <c r="F34" s="30"/>
      <c r="G34" s="31"/>
      <c r="H34" s="23"/>
    </row>
    <row r="35" spans="1:8">
      <c r="A35" s="26" t="s">
        <v>84</v>
      </c>
      <c r="B35" s="27" t="s">
        <v>86</v>
      </c>
      <c r="C35" s="28" t="s">
        <v>85</v>
      </c>
      <c r="D35" s="27" t="s">
        <v>6</v>
      </c>
      <c r="E35" s="29">
        <v>4</v>
      </c>
      <c r="F35" s="30"/>
      <c r="G35" s="31"/>
      <c r="H35" s="23"/>
    </row>
    <row r="36" spans="1:8">
      <c r="A36" s="26" t="s">
        <v>87</v>
      </c>
      <c r="B36" s="27" t="s">
        <v>89</v>
      </c>
      <c r="C36" s="28" t="s">
        <v>88</v>
      </c>
      <c r="D36" s="27" t="s">
        <v>6</v>
      </c>
      <c r="E36" s="29">
        <v>8</v>
      </c>
      <c r="F36" s="30"/>
      <c r="G36" s="31"/>
      <c r="H36" s="23"/>
    </row>
    <row r="37" spans="1:8" ht="22.7">
      <c r="A37" s="26" t="s">
        <v>90</v>
      </c>
      <c r="B37" s="27" t="s">
        <v>92</v>
      </c>
      <c r="C37" s="28" t="s">
        <v>91</v>
      </c>
      <c r="D37" s="27" t="s">
        <v>6</v>
      </c>
      <c r="E37" s="29">
        <v>36</v>
      </c>
      <c r="F37" s="30"/>
      <c r="G37" s="31"/>
      <c r="H37" s="23"/>
    </row>
    <row r="38" spans="1:8">
      <c r="A38" s="26" t="s">
        <v>93</v>
      </c>
      <c r="B38" s="27" t="s">
        <v>95</v>
      </c>
      <c r="C38" s="28" t="s">
        <v>94</v>
      </c>
      <c r="D38" s="27" t="s">
        <v>6</v>
      </c>
      <c r="E38" s="29">
        <v>9</v>
      </c>
      <c r="F38" s="30"/>
      <c r="G38" s="31"/>
      <c r="H38" s="23"/>
    </row>
    <row r="39" spans="1:8">
      <c r="A39" s="32"/>
      <c r="B39" s="32"/>
      <c r="C39" s="38"/>
      <c r="D39" s="39"/>
      <c r="E39" s="39"/>
      <c r="F39" s="33"/>
      <c r="G39" s="34">
        <f>SUM(G13:G38)</f>
        <v>0</v>
      </c>
    </row>
    <row r="40" spans="1:8">
      <c r="A40" s="14"/>
      <c r="B40" s="14"/>
      <c r="C40" s="40"/>
      <c r="D40" s="41"/>
      <c r="E40" s="41"/>
      <c r="F40" s="37" t="s">
        <v>96</v>
      </c>
      <c r="G40" s="34">
        <f>+G39</f>
        <v>0</v>
      </c>
    </row>
    <row r="41" spans="1:8">
      <c r="A41" s="14"/>
      <c r="B41" s="14"/>
      <c r="C41" s="42"/>
      <c r="D41" s="43"/>
      <c r="E41" s="43"/>
      <c r="F41" s="22" t="s">
        <v>98</v>
      </c>
      <c r="G41" s="31">
        <f>+G42-G40</f>
        <v>0</v>
      </c>
    </row>
    <row r="42" spans="1:8">
      <c r="A42" s="14"/>
      <c r="B42" s="14"/>
      <c r="C42" s="40"/>
      <c r="D42" s="41"/>
      <c r="E42" s="41"/>
      <c r="F42" s="37" t="s">
        <v>97</v>
      </c>
      <c r="G42" s="34">
        <f>+G40*1.21</f>
        <v>0</v>
      </c>
    </row>
    <row r="43" spans="1:8">
      <c r="A43" s="14"/>
      <c r="B43" s="14"/>
    </row>
    <row r="44" spans="1:8">
      <c r="A44" s="14"/>
      <c r="B44" s="14"/>
    </row>
    <row r="45" spans="1:8">
      <c r="A45" s="14"/>
      <c r="B45" s="14" t="s">
        <v>99</v>
      </c>
    </row>
    <row r="46" spans="1:8">
      <c r="A46" s="14"/>
      <c r="B46" s="14"/>
    </row>
    <row r="47" spans="1:8">
      <c r="A47" s="14"/>
      <c r="B47" s="14"/>
    </row>
    <row r="48" spans="1:8">
      <c r="A48" s="14"/>
      <c r="B48" s="14"/>
    </row>
    <row r="49" spans="1:2">
      <c r="A49" s="14"/>
      <c r="B49" s="14"/>
    </row>
    <row r="50" spans="1:2">
      <c r="A50" s="14"/>
      <c r="B50" s="14"/>
    </row>
    <row r="51" spans="1:2">
      <c r="A51" s="14"/>
      <c r="B51" s="14"/>
    </row>
    <row r="52" spans="1:2">
      <c r="A52" s="14"/>
      <c r="B52" s="14"/>
    </row>
    <row r="53" spans="1:2">
      <c r="A53" s="14"/>
      <c r="B53" s="14"/>
    </row>
    <row r="54" spans="1:2">
      <c r="A54" s="14"/>
      <c r="B54" s="14"/>
    </row>
    <row r="55" spans="1:2">
      <c r="A55" s="14"/>
      <c r="B55" s="14"/>
    </row>
    <row r="56" spans="1:2">
      <c r="A56" s="14"/>
      <c r="B56" s="14"/>
    </row>
    <row r="57" spans="1:2">
      <c r="A57" s="14"/>
      <c r="B57" s="14"/>
    </row>
    <row r="58" spans="1:2">
      <c r="A58" s="14"/>
      <c r="B58" s="14"/>
    </row>
    <row r="59" spans="1:2">
      <c r="A59" s="14"/>
      <c r="B59" s="14"/>
    </row>
    <row r="60" spans="1:2">
      <c r="A60" s="14"/>
      <c r="B60" s="14"/>
    </row>
    <row r="61" spans="1:2">
      <c r="A61" s="14"/>
      <c r="B61" s="14"/>
    </row>
    <row r="62" spans="1:2">
      <c r="A62" s="14"/>
      <c r="B62" s="14"/>
    </row>
    <row r="63" spans="1:2">
      <c r="A63" s="14"/>
      <c r="B63" s="14"/>
    </row>
    <row r="64" spans="1:2">
      <c r="A64" s="14"/>
      <c r="B64" s="14"/>
    </row>
    <row r="65" spans="1:2">
      <c r="A65" s="14"/>
      <c r="B65" s="14"/>
    </row>
    <row r="66" spans="1:2">
      <c r="A66" s="14"/>
      <c r="B66" s="14"/>
    </row>
    <row r="67" spans="1:2">
      <c r="A67" s="14"/>
      <c r="B67" s="14"/>
    </row>
    <row r="68" spans="1:2">
      <c r="A68" s="14"/>
      <c r="B68" s="14"/>
    </row>
    <row r="69" spans="1:2">
      <c r="A69" s="14"/>
      <c r="B69" s="14"/>
    </row>
    <row r="70" spans="1:2">
      <c r="A70" s="14"/>
      <c r="B70" s="14"/>
    </row>
    <row r="71" spans="1:2">
      <c r="A71" s="14"/>
      <c r="B71" s="14"/>
    </row>
    <row r="72" spans="1:2">
      <c r="A72" s="14"/>
      <c r="B72" s="14"/>
    </row>
    <row r="73" spans="1:2">
      <c r="A73" s="14"/>
      <c r="B73" s="14"/>
    </row>
    <row r="74" spans="1:2">
      <c r="A74" s="14"/>
      <c r="B74" s="14"/>
    </row>
    <row r="75" spans="1:2">
      <c r="A75" s="14"/>
      <c r="B75" s="14"/>
    </row>
    <row r="76" spans="1:2">
      <c r="A76" s="14"/>
      <c r="B76" s="14"/>
    </row>
    <row r="77" spans="1:2">
      <c r="A77" s="14"/>
      <c r="B77" s="14"/>
    </row>
    <row r="78" spans="1:2">
      <c r="A78" s="14"/>
      <c r="B78" s="14"/>
    </row>
    <row r="79" spans="1:2">
      <c r="A79" s="14"/>
      <c r="B79" s="14"/>
    </row>
    <row r="80" spans="1:2">
      <c r="A80" s="14"/>
      <c r="B80" s="14"/>
    </row>
    <row r="81" spans="1:2">
      <c r="A81" s="14"/>
      <c r="B81" s="14"/>
    </row>
    <row r="82" spans="1:2">
      <c r="A82" s="14"/>
      <c r="B82" s="14"/>
    </row>
  </sheetData>
  <mergeCells count="10">
    <mergeCell ref="A5:E5"/>
    <mergeCell ref="A6:E6"/>
    <mergeCell ref="A7:E8"/>
    <mergeCell ref="C12:E12"/>
    <mergeCell ref="E10:E11"/>
    <mergeCell ref="C39:E39"/>
    <mergeCell ref="C40:E40"/>
    <mergeCell ref="C41:E41"/>
    <mergeCell ref="C42:E42"/>
    <mergeCell ref="F10:G10"/>
  </mergeCells>
  <phoneticPr fontId="0" type="noConversion"/>
  <pageMargins left="0.78740157480314965" right="0.23622047244094491" top="0.47244094488188981" bottom="0.39370078740157483" header="0" footer="0.31496062992125984"/>
  <pageSetup paperSize="9" scale="94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raimis</dc:creator>
  <cp:lastModifiedBy>Violeta Ambrazevičienė</cp:lastModifiedBy>
  <cp:lastPrinted>2026-01-28T14:55:26Z</cp:lastPrinted>
  <dcterms:created xsi:type="dcterms:W3CDTF">2000-03-15T14:19:55Z</dcterms:created>
  <dcterms:modified xsi:type="dcterms:W3CDTF">2026-01-30T10:38:51Z</dcterms:modified>
</cp:coreProperties>
</file>